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19" i="1"/>
  <c r="AE19" i="1"/>
  <c r="R18" i="1"/>
  <c r="AC18" i="1"/>
  <c r="AE18" i="1"/>
  <c r="R17" i="1"/>
  <c r="AC17" i="1"/>
  <c r="AE17" i="1"/>
  <c r="R16" i="1"/>
  <c r="AC16" i="1"/>
  <c r="AE16" i="1"/>
  <c r="R15" i="1"/>
  <c r="AC15" i="1"/>
  <c r="AE15" i="1"/>
  <c r="R14" i="1"/>
  <c r="Q18" i="1"/>
  <c r="Q17" i="1"/>
  <c r="Q16" i="1"/>
  <c r="Q15" i="1"/>
  <c r="Q14" i="1"/>
  <c r="S18" i="1"/>
  <c r="S17" i="1"/>
  <c r="S16" i="1"/>
  <c r="S15" i="1"/>
  <c r="S14" i="1"/>
  <c r="T18" i="1"/>
  <c r="T17" i="1"/>
  <c r="T16" i="1"/>
  <c r="T15" i="1"/>
  <c r="T14" i="1"/>
  <c r="B15" i="1"/>
  <c r="C15" i="1"/>
  <c r="C16" i="1"/>
  <c r="C17" i="1"/>
  <c r="C18" i="1"/>
  <c r="C19" i="1"/>
  <c r="D15" i="1"/>
  <c r="E15" i="1"/>
  <c r="B16" i="1"/>
  <c r="B17" i="1"/>
  <c r="B18" i="1"/>
  <c r="B19" i="1"/>
  <c r="D16" i="1"/>
  <c r="D17" i="1"/>
  <c r="D18" i="1"/>
  <c r="D19" i="1"/>
  <c r="E16" i="1"/>
  <c r="E17" i="1"/>
  <c r="E18" i="1"/>
  <c r="E19" i="1"/>
  <c r="P18" i="1"/>
  <c r="P17" i="1"/>
  <c r="P16" i="1"/>
  <c r="P15" i="1"/>
  <c r="P14" i="1"/>
  <c r="A15" i="1"/>
  <c r="A16" i="1"/>
  <c r="A17" i="1"/>
  <c r="A18" i="1"/>
  <c r="A19" i="1"/>
</calcChain>
</file>

<file path=xl/sharedStrings.xml><?xml version="1.0" encoding="utf-8"?>
<sst xmlns="http://schemas.openxmlformats.org/spreadsheetml/2006/main" count="47" uniqueCount="34">
  <si>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</si>
  <si>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</si>
  <si>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</si>
  <si>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</si>
  <si>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</si>
  <si>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</si>
  <si>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</si>
  <si>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</si>
  <si>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</si>
  <si>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</si>
  <si>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</si>
  <si>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</si>
  <si>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</si>
  <si>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</si>
  <si>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</si>
  <si>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</si>
  <si>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</si>
  <si>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</si>
  <si>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</si>
  <si>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</si>
  <si>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</si>
  <si>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</si>
  <si>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</si>
  <si>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</si>
  <si>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</si>
  <si>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</si>
  <si>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Stolniceni-Prăjescu - BRĂTEȘ</t>
  </si>
  <si>
    <t xml:space="preserve">    Codul traseului: G8T12</t>
  </si>
  <si>
    <t xml:space="preserve">PAŞCANI - At. ....................SRL </t>
  </si>
  <si>
    <t>PAȘCANI – Albito</t>
  </si>
  <si>
    <t>STOLNICENI-PRĂJESCU - Centru</t>
  </si>
  <si>
    <t>BRĂTEȘTI - La Piscine</t>
  </si>
  <si>
    <t>BRĂTEȘTI - Biserica Lipovenească</t>
  </si>
  <si>
    <t>BRĂTEȘTI - La Carolea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</si>
</sst>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4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832031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13.8</v>
      </c>
      <c r="AH12">
        <f>AG12*AH11/AG11</f>
        <v>22.378378378378379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0.24652777777777779</v>
      </c>
      <c r="B14" s="51">
        <v>0.29166666666666669</v>
      </c>
      <c r="C14" s="51">
        <v>0.45833333333333331</v>
      </c>
      <c r="D14" s="51">
        <v>0.59027777777777779</v>
      </c>
      <c r="E14" s="51">
        <v>0.72916666666666663</v>
      </c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T18" si="0">P15+$AE15</f>
        <v>0.28608796296296296</v>
      </c>
      <c r="Q14" s="31">
        <f t="shared" si="0"/>
        <v>0.32775462962962965</v>
      </c>
      <c r="R14" s="31">
        <f t="shared" si="0"/>
        <v>0.49442129629629633</v>
      </c>
      <c r="S14" s="31">
        <f t="shared" si="0"/>
        <v>0.62636574074074081</v>
      </c>
      <c r="T14" s="31">
        <f t="shared" si="0"/>
        <v>0.76525462962962965</v>
      </c>
      <c r="U14" s="28"/>
      <c r="V14" s="28"/>
      <c r="W14" s="28"/>
      <c r="X14" s="28"/>
      <c r="Y14" s="28"/>
      <c r="Z14" s="28"/>
      <c r="AA14" s="29"/>
    </row>
    <row r="15" spans="1:34">
      <c r="A15" s="24">
        <f>A14+$AE15</f>
        <v>0.24862268518518521</v>
      </c>
      <c r="B15" s="52">
        <f t="shared" ref="B15:E15" si="1">B14+$AE15</f>
        <v>0.29376157407407411</v>
      </c>
      <c r="C15" s="52">
        <f t="shared" si="1"/>
        <v>0.46042824074074074</v>
      </c>
      <c r="D15" s="52">
        <f t="shared" si="1"/>
        <v>0.59237268518518515</v>
      </c>
      <c r="E15" s="52">
        <f t="shared" si="1"/>
        <v>0.73126157407407399</v>
      </c>
      <c r="F15" s="26"/>
      <c r="G15" s="26"/>
      <c r="H15" s="26"/>
      <c r="I15" s="26"/>
      <c r="J15" s="26"/>
      <c r="K15" s="26"/>
      <c r="L15" s="33"/>
      <c r="M15" s="36">
        <v>1.9</v>
      </c>
      <c r="N15" s="39">
        <v>2</v>
      </c>
      <c r="O15" s="49" t="s">
        <v>29</v>
      </c>
      <c r="P15" s="32">
        <f t="shared" si="0"/>
        <v>0.28399305555555554</v>
      </c>
      <c r="Q15" s="32">
        <f t="shared" si="0"/>
        <v>0.32565972222222223</v>
      </c>
      <c r="R15" s="32">
        <f t="shared" si="0"/>
        <v>0.49232638888888891</v>
      </c>
      <c r="S15" s="32">
        <f t="shared" si="0"/>
        <v>0.62427083333333344</v>
      </c>
      <c r="T15" s="32">
        <f t="shared" si="0"/>
        <v>0.76315972222222228</v>
      </c>
      <c r="U15" s="26"/>
      <c r="V15" s="26"/>
      <c r="W15" s="26"/>
      <c r="X15" s="26"/>
      <c r="Y15" s="26"/>
      <c r="Z15" s="26"/>
      <c r="AA15" s="30"/>
      <c r="AC15">
        <f>M15-M14</f>
        <v>1.9</v>
      </c>
      <c r="AD15" s="47">
        <f>ROUND(AH12,0)</f>
        <v>22</v>
      </c>
      <c r="AE15" s="19">
        <f>TIME(0,0,(60*AD$15*AC15/AD$16))</f>
        <v>2.0949074074074073E-3</v>
      </c>
      <c r="AF15" s="48" t="s">
        <v>24</v>
      </c>
    </row>
    <row r="16" spans="1:34">
      <c r="A16" s="24">
        <f t="shared" ref="A16:E19" si="2">A15+$AE16</f>
        <v>0.2549305555555556</v>
      </c>
      <c r="B16" s="52">
        <f t="shared" si="2"/>
        <v>0.3000694444444445</v>
      </c>
      <c r="C16" s="52">
        <f t="shared" si="2"/>
        <v>0.46673611111111113</v>
      </c>
      <c r="D16" s="52">
        <f t="shared" si="2"/>
        <v>0.59868055555555555</v>
      </c>
      <c r="E16" s="52">
        <f t="shared" si="2"/>
        <v>0.73756944444444439</v>
      </c>
      <c r="F16" s="26"/>
      <c r="G16" s="26"/>
      <c r="H16" s="26"/>
      <c r="I16" s="26"/>
      <c r="J16" s="26"/>
      <c r="K16" s="26"/>
      <c r="L16" s="33"/>
      <c r="M16" s="34">
        <v>7.6</v>
      </c>
      <c r="N16" s="39">
        <v>3</v>
      </c>
      <c r="O16" s="49" t="s">
        <v>30</v>
      </c>
      <c r="P16" s="32">
        <f t="shared" si="0"/>
        <v>0.27768518518518515</v>
      </c>
      <c r="Q16" s="32">
        <f t="shared" si="0"/>
        <v>0.31935185185185183</v>
      </c>
      <c r="R16" s="32">
        <f t="shared" si="0"/>
        <v>0.48601851851851852</v>
      </c>
      <c r="S16" s="32">
        <f t="shared" si="0"/>
        <v>0.61796296296296305</v>
      </c>
      <c r="T16" s="32">
        <f t="shared" si="0"/>
        <v>0.75685185185185189</v>
      </c>
      <c r="U16" s="26"/>
      <c r="V16" s="26"/>
      <c r="W16" s="26"/>
      <c r="X16" s="26"/>
      <c r="Y16" s="26"/>
      <c r="Z16" s="26"/>
      <c r="AA16" s="30"/>
      <c r="AC16">
        <f t="shared" ref="AC16:AC19" si="3">M16-M15</f>
        <v>5.6999999999999993</v>
      </c>
      <c r="AD16" s="18">
        <v>13.8</v>
      </c>
      <c r="AE16" s="19">
        <f t="shared" ref="AE16:AE19" si="4">TIME(0,0,(60*AD$15*AC16/AD$16))</f>
        <v>6.3078703703703708E-3</v>
      </c>
      <c r="AF16" s="46" t="s">
        <v>23</v>
      </c>
    </row>
    <row r="17" spans="1:31">
      <c r="A17" s="24">
        <f t="shared" si="2"/>
        <v>0.25670138888888894</v>
      </c>
      <c r="B17" s="52">
        <f t="shared" si="2"/>
        <v>0.30184027777777783</v>
      </c>
      <c r="C17" s="52">
        <f t="shared" si="2"/>
        <v>0.46850694444444446</v>
      </c>
      <c r="D17" s="52">
        <f t="shared" si="2"/>
        <v>0.60045138888888894</v>
      </c>
      <c r="E17" s="52">
        <f t="shared" si="2"/>
        <v>0.73934027777777778</v>
      </c>
      <c r="F17" s="26"/>
      <c r="G17" s="26"/>
      <c r="H17" s="26"/>
      <c r="I17" s="26"/>
      <c r="J17" s="26"/>
      <c r="K17" s="26"/>
      <c r="L17" s="33"/>
      <c r="M17" s="34">
        <v>9.1999999999999993</v>
      </c>
      <c r="N17" s="39">
        <v>4</v>
      </c>
      <c r="O17" s="49" t="s">
        <v>31</v>
      </c>
      <c r="P17" s="32">
        <f t="shared" si="0"/>
        <v>0.27591435185185181</v>
      </c>
      <c r="Q17" s="32">
        <f t="shared" si="0"/>
        <v>0.3175810185185185</v>
      </c>
      <c r="R17" s="32">
        <f t="shared" si="0"/>
        <v>0.48424768518518518</v>
      </c>
      <c r="S17" s="32">
        <f t="shared" si="0"/>
        <v>0.61619212962962966</v>
      </c>
      <c r="T17" s="32">
        <f t="shared" si="0"/>
        <v>0.7550810185185185</v>
      </c>
      <c r="U17" s="26"/>
      <c r="V17" s="26"/>
      <c r="W17" s="26"/>
      <c r="X17" s="26"/>
      <c r="Y17" s="26"/>
      <c r="Z17" s="26"/>
      <c r="AA17" s="30"/>
      <c r="AC17">
        <f t="shared" si="3"/>
        <v>1.5999999999999996</v>
      </c>
      <c r="AE17" s="19">
        <f t="shared" si="4"/>
        <v>1.7708333333333332E-3</v>
      </c>
    </row>
    <row r="18" spans="1:31">
      <c r="A18" s="24">
        <f t="shared" si="2"/>
        <v>0.26046296296296301</v>
      </c>
      <c r="B18" s="52">
        <f t="shared" si="2"/>
        <v>0.3056018518518519</v>
      </c>
      <c r="C18" s="52">
        <f t="shared" si="2"/>
        <v>0.47226851851851853</v>
      </c>
      <c r="D18" s="52">
        <f t="shared" si="2"/>
        <v>0.60421296296296301</v>
      </c>
      <c r="E18" s="52">
        <f t="shared" si="2"/>
        <v>0.74310185185185185</v>
      </c>
      <c r="F18" s="26"/>
      <c r="G18" s="26"/>
      <c r="H18" s="26"/>
      <c r="I18" s="26"/>
      <c r="J18" s="26"/>
      <c r="K18" s="26"/>
      <c r="L18" s="33"/>
      <c r="M18" s="34">
        <v>12.6</v>
      </c>
      <c r="N18" s="39">
        <v>5</v>
      </c>
      <c r="O18" s="49" t="s">
        <v>32</v>
      </c>
      <c r="P18" s="32">
        <f t="shared" si="0"/>
        <v>0.27215277777777774</v>
      </c>
      <c r="Q18" s="32">
        <f t="shared" si="0"/>
        <v>0.31381944444444443</v>
      </c>
      <c r="R18" s="32">
        <f t="shared" si="0"/>
        <v>0.48048611111111111</v>
      </c>
      <c r="S18" s="32">
        <f t="shared" si="0"/>
        <v>0.61243055555555559</v>
      </c>
      <c r="T18" s="32">
        <f t="shared" si="0"/>
        <v>0.75131944444444443</v>
      </c>
      <c r="U18" s="26"/>
      <c r="V18" s="26"/>
      <c r="W18" s="26"/>
      <c r="X18" s="26"/>
      <c r="Y18" s="26"/>
      <c r="Z18" s="26"/>
      <c r="AA18" s="30"/>
      <c r="AC18">
        <f t="shared" si="3"/>
        <v>3.4000000000000004</v>
      </c>
      <c r="AE18" s="19">
        <f t="shared" si="4"/>
        <v>3.7615740740740739E-3</v>
      </c>
    </row>
    <row r="19" spans="1:31" ht="15" thickBot="1">
      <c r="A19" s="40">
        <f t="shared" si="2"/>
        <v>0.26178240740740744</v>
      </c>
      <c r="B19" s="53">
        <f t="shared" si="2"/>
        <v>0.30692129629629633</v>
      </c>
      <c r="C19" s="53">
        <f t="shared" si="2"/>
        <v>0.47358796296296296</v>
      </c>
      <c r="D19" s="53">
        <f t="shared" si="2"/>
        <v>0.60553240740740744</v>
      </c>
      <c r="E19" s="53">
        <f t="shared" si="2"/>
        <v>0.74442129629629628</v>
      </c>
      <c r="F19" s="41"/>
      <c r="G19" s="41"/>
      <c r="H19" s="41"/>
      <c r="I19" s="41"/>
      <c r="J19" s="41"/>
      <c r="K19" s="41"/>
      <c r="L19" s="42"/>
      <c r="M19" s="35">
        <v>13.8</v>
      </c>
      <c r="N19" s="43">
        <v>6</v>
      </c>
      <c r="O19" s="54" t="s">
        <v>33</v>
      </c>
      <c r="P19" s="44">
        <v>0.27083333333333331</v>
      </c>
      <c r="Q19" s="55">
        <v>0.3125</v>
      </c>
      <c r="R19" s="55">
        <v>0.47916666666666669</v>
      </c>
      <c r="S19" s="56">
        <v>0.61111111111111116</v>
      </c>
      <c r="T19" s="56">
        <v>0.75</v>
      </c>
      <c r="U19" s="41"/>
      <c r="V19" s="41"/>
      <c r="W19" s="41"/>
      <c r="X19" s="41"/>
      <c r="Y19" s="41"/>
      <c r="Z19" s="41"/>
      <c r="AA19" s="45"/>
      <c r="AC19">
        <f t="shared" si="3"/>
        <v>1.2000000000000011</v>
      </c>
      <c r="AE19" s="19">
        <f t="shared" si="4"/>
        <v>1.3194444444444443E-3</v>
      </c>
    </row>
    <row r="20" spans="1:3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3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>
      <c r="W22" s="15" t="s">
        <v>22</v>
      </c>
      <c r="X22" s="9"/>
      <c r="Y22" s="9"/>
      <c r="Z22" s="9"/>
      <c r="AA22" s="9"/>
    </row>
    <row r="23" spans="1:31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19">
    <cfRule type="cellIs" dxfId="1" priority="17" stopIfTrue="1" operator="equal">
      <formula>0</formula>
    </cfRule>
  </conditionalFormatting>
  <conditionalFormatting sqref="J14:L19 A20:N21 A15:I19 P14:AA21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2024-07-01T18:58:04Z</dcterms:modified>
</cp:coreProperties>
</file>